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N17"/>
  <c r="E17"/>
  <c r="O17"/>
  <c r="P17"/>
  <c r="D17"/>
  <c r="F17"/>
  <c r="Q12"/>
  <c r="Q27"/>
  <c r="Q17"/>
  <c r="Q22"/>
  <c r="G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17"/>
  <c r="I16" s="1"/>
  <c r="S16" s="1"/>
  <c r="H37"/>
  <c r="I36" s="1"/>
  <c r="S36" s="1"/>
  <c r="H32"/>
  <c r="I31" s="1"/>
  <c r="S31" s="1"/>
  <c r="H27"/>
  <c r="I26" s="1"/>
  <c r="S26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<sst xmlns="http://schemas.openxmlformats.org/spreadsheetml/2006/main" count="116" uniqueCount="77">
  <si>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</si>
  <si>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</si>
  <si>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</si>
  <si>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Rychnov nad Kněžnou</t>
  </si>
  <si>
    <t>Datum:  </t>
  </si>
  <si>
    <t>10.2.2024</t>
  </si>
  <si>
    <t>Domácí</t>
  </si>
  <si>
    <t>TJ Start Rychnov n. Kn.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</si>
  <si>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</si>
  <si>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</si>
  <si>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</si>
  <si>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</si>
  <si>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</si>
  <si>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</si>
  <si>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</si>
  <si>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</si>
  <si>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</si>
  <si>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</si>
  <si>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</si>
  <si>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</si>
  <si>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</si>
  <si>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</si>
  <si>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Šrámek</t>
  </si>
  <si>
    <t>Jakub</t>
  </si>
  <si>
    <t>Josef</t>
  </si>
  <si>
    <t>Šmejda</t>
  </si>
  <si>
    <t>Sobota</t>
  </si>
  <si>
    <t>Jaroslav</t>
  </si>
  <si>
    <t>Břetislav</t>
  </si>
  <si>
    <t>Urbánek</t>
  </si>
  <si>
    <t>Albrecht</t>
  </si>
  <si>
    <t>Ladislav</t>
  </si>
  <si>
    <t>Michal</t>
  </si>
  <si>
    <t>Hrubý</t>
  </si>
  <si>
    <t>Hošek</t>
  </si>
  <si>
    <t>Tomáš</t>
  </si>
  <si>
    <t>Marian</t>
  </si>
  <si>
    <t>Kindl</t>
  </si>
  <si>
    <t>Havran</t>
  </si>
  <si>
    <t>Roman</t>
  </si>
  <si>
    <t>Radek</t>
  </si>
  <si>
    <t>Čihák</t>
  </si>
  <si>
    <t>Baslar</t>
  </si>
  <si>
    <t>Martin</t>
  </si>
  <si>
    <t>Jiří</t>
  </si>
  <si>
    <t>Celkový výkon družstva  </t>
  </si>
  <si>
    <t>Vedoucí družstva         Jméno:</t>
  </si>
  <si>
    <t xml:space="preserve">Jakub Seniura  </t>
  </si>
  <si>
    <t>Bodový zisk</t>
  </si>
  <si>
    <t>Radek Havran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</si>
  <si>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</si>
  <si>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</si>
  <si>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</si>
  <si>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</si>
  <si>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</si>
  <si>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</si>
  <si>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</si>
  <si>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</si>
  <si>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</si>
  <si>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</si>
  <si>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</si>
  <si>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</si>
  <si>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</si>
  <si>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</si>
  <si>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</si>
  <si>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</si>
  <si>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</si>
  <si>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</si>
  <si>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</si>
  <si>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</si>
  <si>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</si>
  <si>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Bartoš Kamil</t>
  </si>
  <si>
    <t>Hošek Marian</t>
  </si>
  <si>
    <t>Napomínání hráčů za nesportovní chování či vyloučení ze startu:</t>
  </si>
  <si>
    <t>Různé:</t>
  </si>
  <si>
    <t xml:space="preserve">Datum a podpis rozhodčího:  </t>
  </si>
  <si>
    <t>10.2.2024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</si>
</sst>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50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36</v>
      </c>
      <c r="P8" s="12">
        <v>3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42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35</v>
      </c>
      <c r="P9" s="18">
        <v>3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53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45</v>
      </c>
      <c r="P10" s="18">
        <v>0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65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36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210</v>
      </c>
      <c r="F12" s="28">
        <f>IF(ISNUMBER($G12),SUM(F8:F11),"")</f>
        <v>4</v>
      </c>
      <c r="G12" s="29">
        <f>IF(SUM($G8:$G11)+SUM($Q8:$Q11)&gt;0,SUM(G8:G11),"")</f>
        <v>581</v>
      </c>
      <c r="H12" s="27">
        <f>IF(ISNUMBER($G12),SUM(H8:H11),"")</f>
        <v>4</v>
      </c>
      <c r="I12" s="99"/>
      <c r="K12" s="96">
        <v>8973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152</v>
      </c>
      <c r="P12" s="28">
        <f>IF(ISNUMBER($G12),SUM(P8:P11),"")</f>
        <v>7</v>
      </c>
      <c r="Q12" s="29">
        <f>IF(SUM($G8:$G11)+SUM($Q8:$Q11)&gt;0,SUM(Q8:Q11),"")</f>
        <v>534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43</v>
      </c>
      <c r="F13" s="12">
        <v>3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45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42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72</v>
      </c>
      <c r="P14" s="18">
        <v>0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109</v>
      </c>
      <c r="E15" s="18">
        <v>47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45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42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36</v>
      </c>
      <c r="P16" s="23">
        <v>1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11205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174</v>
      </c>
      <c r="F17" s="28">
        <f>IF(ISNUMBER($G17),SUM(F13:F16),"")</f>
        <v>5</v>
      </c>
      <c r="G17" s="29">
        <f>IF(SUM($G13:$G16)+SUM($Q13:$Q16)&gt;0,SUM(G13:G16),"")</f>
        <v>545</v>
      </c>
      <c r="H17" s="27">
        <f>IF(ISNUMBER($G17),SUM(H13:H16),"")</f>
        <v>1</v>
      </c>
      <c r="I17" s="99"/>
      <c r="K17" s="96">
        <v>18569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198</v>
      </c>
      <c r="P17" s="28">
        <f>IF(ISNUMBER($G17),SUM(P13:P16),"")</f>
        <v>3</v>
      </c>
      <c r="Q17" s="29">
        <f>IF(SUM($G13:$G16)+SUM($Q13:$Q16)&gt;0,SUM(Q13:Q16),"")</f>
        <v>574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45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52</v>
      </c>
      <c r="P18" s="12">
        <v>2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54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44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54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63</v>
      </c>
      <c r="F21" s="23">
        <v>0</v>
      </c>
      <c r="G21" s="24">
        <f>IF(AND(ISBLANK(D21),ISBLANK(E21)),"",D21+E21)</f>
        <v>162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111</v>
      </c>
      <c r="O21" s="23">
        <v>54</v>
      </c>
      <c r="P21" s="23">
        <v>0</v>
      </c>
      <c r="Q21" s="24">
        <f>IF(AND(ISBLANK(N21),ISBLANK(O21)),"",N21+O21)</f>
        <v>165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197</v>
      </c>
      <c r="F22" s="28">
        <f>IF(ISNUMBER($G22),SUM(F18:F21),"")</f>
        <v>5</v>
      </c>
      <c r="G22" s="29">
        <f>IF(SUM($G18:$G21)+SUM($Q18:$Q21)&gt;0,SUM(G18:G21),"")</f>
        <v>578</v>
      </c>
      <c r="H22" s="27">
        <f>IF(ISNUMBER($G22),SUM(H18:H21),"")</f>
        <v>0</v>
      </c>
      <c r="I22" s="99"/>
      <c r="K22" s="96">
        <v>17646</v>
      </c>
      <c r="L22" s="97"/>
      <c r="M22" s="26" t="s">
        <v>18</v>
      </c>
      <c r="N22" s="27">
        <f>IF(ISNUMBER($G22),SUM(N18:N21),"")</f>
        <v>407</v>
      </c>
      <c r="O22" s="28">
        <f>IF(ISNUMBER($G22),SUM(O18:O21),"")</f>
        <v>214</v>
      </c>
      <c r="P22" s="28">
        <f>IF(ISNUMBER($G22),SUM(P18:P21),"")</f>
        <v>2</v>
      </c>
      <c r="Q22" s="29">
        <f>IF(SUM($G18:$G21)+SUM($Q18:$Q21)&gt;0,SUM(Q18:Q21),"")</f>
        <v>621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3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77</v>
      </c>
      <c r="O23" s="12">
        <v>45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62</v>
      </c>
      <c r="F24" s="18">
        <v>0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41</v>
      </c>
      <c r="P24" s="18">
        <v>1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54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95</v>
      </c>
      <c r="O25" s="18">
        <v>34</v>
      </c>
      <c r="P25" s="18">
        <v>3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43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57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23900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203</v>
      </c>
      <c r="F27" s="28">
        <f>IF(ISNUMBER($G27),SUM(F23:F26),"")</f>
        <v>4</v>
      </c>
      <c r="G27" s="29">
        <f>IF(SUM($G23:$G26)+SUM($Q23:$Q26)&gt;0,SUM(G23:G26),"")</f>
        <v>572</v>
      </c>
      <c r="H27" s="27">
        <f>IF(ISNUMBER($G27),SUM(H23:H26),"")</f>
        <v>3</v>
      </c>
      <c r="I27" s="99"/>
      <c r="K27" s="96">
        <v>9088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177</v>
      </c>
      <c r="P27" s="28">
        <f>IF(ISNUMBER($G27),SUM(P23:P26),"")</f>
        <v>7</v>
      </c>
      <c r="Q27" s="29">
        <f>IF(SUM($G23:$G26)+SUM($Q23:$Q26)&gt;0,SUM(Q23:Q26),"")</f>
        <v>516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44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53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98</v>
      </c>
      <c r="O29" s="18">
        <v>53</v>
      </c>
      <c r="P29" s="18">
        <v>0</v>
      </c>
      <c r="Q29" s="19">
        <f>IF(AND(ISBLANK(N29),ISBLANK(O29)),"",N29+O29)</f>
        <v>151</v>
      </c>
      <c r="R29" s="20">
        <f>IF(ISNUMBER($H29),1-$H29,"")</f>
        <v>0.5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48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96</v>
      </c>
      <c r="O30" s="18">
        <v>45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63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43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11871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209</v>
      </c>
      <c r="F32" s="28">
        <f>IF(ISNUMBER($G32),SUM(F28:F31),"")</f>
        <v>2</v>
      </c>
      <c r="G32" s="29">
        <f>IF(SUM($G28:$G31)+SUM($Q28:$Q31)&gt;0,SUM(G28:G31),"")</f>
        <v>589</v>
      </c>
      <c r="H32" s="27">
        <f>IF(ISNUMBER($G32),SUM(H28:H31),"")</f>
        <v>3.5</v>
      </c>
      <c r="I32" s="99"/>
      <c r="K32" s="96">
        <v>7702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185</v>
      </c>
      <c r="P32" s="28">
        <f>IF(ISNUMBER($G32),SUM(P28:P31),"")</f>
        <v>0</v>
      </c>
      <c r="Q32" s="29">
        <f>IF(SUM($G28:$G31)+SUM($Q28:$Q31)&gt;0,SUM(Q28:Q31),"")</f>
        <v>559</v>
      </c>
      <c r="R32" s="27">
        <f>IF(ISNUMBER($G32),SUM(R28:R31),"")</f>
        <v>0.5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58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96</v>
      </c>
      <c r="O33" s="12">
        <v>63</v>
      </c>
      <c r="P33" s="12">
        <v>1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76</v>
      </c>
      <c r="E34" s="18">
        <v>45</v>
      </c>
      <c r="F34" s="18">
        <v>0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2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85</v>
      </c>
      <c r="E35" s="18">
        <v>45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105</v>
      </c>
      <c r="O35" s="18">
        <v>44</v>
      </c>
      <c r="P35" s="18">
        <v>1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52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193</v>
      </c>
      <c r="F37" s="28">
        <f>IF(ISNUMBER($G37),SUM(F33:F36),"")</f>
        <v>0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6986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202</v>
      </c>
      <c r="P37" s="28">
        <f>IF(ISNUMBER($G37),SUM(P33:P36),"")</f>
        <v>4</v>
      </c>
      <c r="Q37" s="29">
        <f>IF(SUM($G33:$G36)+SUM($Q33:$Q36)&gt;0,SUM(Q33:Q36),"")</f>
        <v>583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2224</v>
      </c>
      <c r="E39" s="34">
        <f>IF(ISNUMBER($G39),SUM(E12,E17,E22,E27,E32,E37),"")</f>
        <v>1186</v>
      </c>
      <c r="F39" s="34">
        <f>IF(ISNUMBER($G39),SUM(F12,F17,F22,F27,F32,F37),"")</f>
        <v>20</v>
      </c>
      <c r="G39" s="35">
        <f>IF(SUM($G$8:$G$37)+SUM($Q$8:$Q$37)&gt;0,SUM(G12,G17,G22,G27,G32,G37),"")</f>
        <v>3410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2259</v>
      </c>
      <c r="O39" s="34">
        <f>IF(ISNUMBER($G39),SUM(O12,O17,O22,O27,O32,O37),"")</f>
        <v>1128</v>
      </c>
      <c r="P39" s="34">
        <f>IF(ISNUMBER($G39),SUM(P12,P17,P22,P27,P32,P37),"")</f>
        <v>23</v>
      </c>
      <c r="Q39" s="35">
        <f>IF(SUM($G$8:$G$37)+SUM($Q$8:$Q$37)&gt;0,SUM(Q12,Q17,Q22,Q27,Q32,Q37),"")</f>
        <v>3387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18634</v>
      </c>
      <c r="O57" s="72" t="s">
        <v>72</v>
      </c>
      <c r="P57" s="75"/>
      <c r="Q57" s="75"/>
      <c r="R57" s="73"/>
      <c r="S57" s="65">
        <v>9088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2024-02-10T19:30:53Z</dcterms:modified>
</cp:coreProperties>
</file>